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3" i="1" l="1"/>
  <c r="E73" i="1"/>
  <c r="H58" i="1" l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7" i="1"/>
  <c r="D72" i="1"/>
  <c r="E72" i="1"/>
  <c r="H54" i="1"/>
  <c r="H53" i="1"/>
  <c r="D55" i="1"/>
  <c r="E55" i="1"/>
  <c r="H50" i="1"/>
  <c r="H44" i="1"/>
  <c r="H45" i="1"/>
  <c r="H46" i="1"/>
  <c r="H47" i="1"/>
  <c r="H43" i="1"/>
  <c r="D48" i="1"/>
  <c r="E48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26" i="1"/>
  <c r="D41" i="1"/>
  <c r="E41" i="1"/>
  <c r="H21" i="1"/>
  <c r="H22" i="1"/>
  <c r="H23" i="1"/>
  <c r="H20" i="1"/>
  <c r="D24" i="1"/>
  <c r="E24" i="1"/>
  <c r="H17" i="1"/>
  <c r="H16" i="1"/>
  <c r="D18" i="1"/>
  <c r="E18" i="1"/>
  <c r="H12" i="1"/>
  <c r="H13" i="1"/>
  <c r="H11" i="1"/>
  <c r="D14" i="1"/>
  <c r="E14" i="1"/>
  <c r="H24" i="1" l="1"/>
  <c r="H18" i="1"/>
  <c r="H41" i="1"/>
  <c r="H72" i="1"/>
  <c r="H14" i="1"/>
  <c r="H48" i="1"/>
  <c r="H55" i="1"/>
</calcChain>
</file>

<file path=xl/sharedStrings.xml><?xml version="1.0" encoding="utf-8"?>
<sst xmlns="http://schemas.openxmlformats.org/spreadsheetml/2006/main" count="214" uniqueCount="62">
  <si>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</si>
  <si>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</si>
  <si>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</si>
  <si>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</si>
  <si>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</si>
  <si>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</si>
  <si>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</si>
  <si>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12.876</t>
  </si>
  <si>
    <t>ОБЩИНА БЕРКОВИЦА</t>
  </si>
  <si>
    <t>Селски, горски път</t>
  </si>
  <si>
    <t>41.161</t>
  </si>
  <si>
    <t>41.180</t>
  </si>
  <si>
    <t>Общо за ползвателя</t>
  </si>
  <si>
    <t>Беатус 88 ЕООД</t>
  </si>
  <si>
    <t>17.678</t>
  </si>
  <si>
    <t>ГЕОРГИ ЗАМФИРОВ АТАНАСОВ</t>
  </si>
  <si>
    <t>22.87</t>
  </si>
  <si>
    <t>22.175</t>
  </si>
  <si>
    <t>24.503</t>
  </si>
  <si>
    <t>ЯНКА ЗАМФИРОВА ТОМОВА</t>
  </si>
  <si>
    <t>24.79</t>
  </si>
  <si>
    <t>39.62</t>
  </si>
  <si>
    <t>39.112</t>
  </si>
  <si>
    <t>39.440</t>
  </si>
  <si>
    <t>47.644</t>
  </si>
  <si>
    <t>48.466</t>
  </si>
  <si>
    <t>49.435</t>
  </si>
  <si>
    <t>57.270</t>
  </si>
  <si>
    <t>57.318</t>
  </si>
  <si>
    <t>62.399</t>
  </si>
  <si>
    <t>66.498</t>
  </si>
  <si>
    <t>ГАЛЯ ДИМИТРОВА МЛАДЕНОВА</t>
  </si>
  <si>
    <t>13.789</t>
  </si>
  <si>
    <t>16.502</t>
  </si>
  <si>
    <t>28.114</t>
  </si>
  <si>
    <t>НАДЯ ДИМИТРОВА КУЗМАНОВА</t>
  </si>
  <si>
    <t>МИРОСЛАВ АЛЕКСИЕВ ТОДОРОВ</t>
  </si>
  <si>
    <t>18.114</t>
  </si>
  <si>
    <t>НИКОЛАЙ ДИМИТРОВ МЛАДЕНОВ</t>
  </si>
  <si>
    <t>28.504</t>
  </si>
  <si>
    <t>31.389</t>
  </si>
  <si>
    <t>37.330</t>
  </si>
  <si>
    <t>39.733</t>
  </si>
  <si>
    <t>39.781</t>
  </si>
  <si>
    <t>40.389</t>
  </si>
  <si>
    <t>40.744</t>
  </si>
  <si>
    <t>41.386</t>
  </si>
  <si>
    <t>45.91</t>
  </si>
  <si>
    <t>46.108</t>
  </si>
  <si>
    <t>46.112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</si>
  <si>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</si>
  <si>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</si>
  <si>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</si>
  <si>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МЕЗДРЕЯ ЕКАТТЕ 47723</t>
  </si>
  <si>
    <t>стопанска година 2024/2025</t>
  </si>
  <si>
    <t xml:space="preserve"> </t>
  </si>
  <si>
    <t>Доброволно споразумение вх. № 19/22.11.2024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</si>
  <si>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</si>
  <si>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</si>
  <si>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</si>
  <si>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Мездрея, общ. Берковица, обл. Монтана – 26.00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</si>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</sst>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46" workbookViewId="0">
      <selection activeCell="C76" sqref="C7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50</v>
      </c>
      <c r="B1" s="23"/>
      <c r="C1" s="23"/>
      <c r="D1" s="23"/>
      <c r="E1" s="23"/>
      <c r="F1" s="23"/>
      <c r="G1" s="23"/>
      <c r="H1" s="23"/>
    </row>
    <row r="2" spans="1:8" x14ac:dyDescent="0.25">
      <c r="A2" s="18" t="s">
        <v>51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52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53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54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56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57</v>
      </c>
      <c r="B7" s="18"/>
      <c r="C7" s="18"/>
      <c r="D7" s="18"/>
      <c r="E7" s="18"/>
      <c r="F7" s="18"/>
      <c r="G7" s="18"/>
      <c r="H7" s="18"/>
    </row>
    <row r="8" spans="1:8" ht="50.25" customHeight="1" x14ac:dyDescent="0.25">
      <c r="A8" s="20" t="s">
        <v>60</v>
      </c>
      <c r="B8" s="21"/>
      <c r="C8" s="21"/>
      <c r="D8" s="21"/>
      <c r="E8" s="21"/>
      <c r="F8" s="21"/>
      <c r="G8" s="21"/>
      <c r="H8" s="22"/>
    </row>
    <row r="9" spans="1:8" x14ac:dyDescent="0.25">
      <c r="A9" s="19" t="s">
        <v>55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58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59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0.88800000000000001</v>
      </c>
      <c r="E11" s="9">
        <v>0.249</v>
      </c>
      <c r="F11" s="7" t="s">
        <v>9</v>
      </c>
      <c r="G11" s="10">
        <v>26</v>
      </c>
      <c r="H11" s="10">
        <f>E11*G11</f>
        <v>6.4740000000000002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1.1559999999999999</v>
      </c>
      <c r="E12" s="9">
        <v>0.32400000000000001</v>
      </c>
      <c r="F12" s="7" t="s">
        <v>9</v>
      </c>
      <c r="G12" s="10">
        <v>26</v>
      </c>
      <c r="H12" s="10">
        <f>E12*G12</f>
        <v>8.4239999999999995</v>
      </c>
    </row>
    <row r="13" spans="1:8" x14ac:dyDescent="0.25">
      <c r="A13" s="7" t="s">
        <v>6</v>
      </c>
      <c r="B13" s="6" t="s">
        <v>11</v>
      </c>
      <c r="C13" s="8" t="s">
        <v>8</v>
      </c>
      <c r="D13" s="9">
        <v>1.5469999999999999</v>
      </c>
      <c r="E13" s="9">
        <v>4.8000000000000001E-2</v>
      </c>
      <c r="F13" s="7" t="s">
        <v>9</v>
      </c>
      <c r="G13" s="10">
        <v>26</v>
      </c>
      <c r="H13" s="10">
        <f>E13*G13</f>
        <v>1.248</v>
      </c>
    </row>
    <row r="14" spans="1:8" x14ac:dyDescent="0.25">
      <c r="A14" s="12" t="s">
        <v>12</v>
      </c>
      <c r="B14" s="13"/>
      <c r="C14" s="14"/>
      <c r="D14" s="15">
        <f>SUM(D11:D13)</f>
        <v>3.5910000000000002</v>
      </c>
      <c r="E14" s="15">
        <f>SUM(E11:E13)</f>
        <v>0.621</v>
      </c>
      <c r="F14" s="12"/>
      <c r="G14" s="16"/>
      <c r="H14" s="16">
        <f>SUM(H11:H13)</f>
        <v>16.146000000000001</v>
      </c>
    </row>
    <row r="15" spans="1:8" x14ac:dyDescent="0.25">
      <c r="A15" s="7"/>
      <c r="B15" s="5"/>
      <c r="C15" s="11"/>
      <c r="D15" s="9"/>
      <c r="E15" s="9"/>
      <c r="F15" s="7"/>
      <c r="G15" s="10"/>
      <c r="H15" s="10"/>
    </row>
    <row r="16" spans="1:8" x14ac:dyDescent="0.25">
      <c r="A16" s="7" t="s">
        <v>13</v>
      </c>
      <c r="B16" s="6" t="s">
        <v>14</v>
      </c>
      <c r="C16" s="8" t="s">
        <v>8</v>
      </c>
      <c r="D16" s="9">
        <v>5.2930000000000001</v>
      </c>
      <c r="E16" s="9">
        <v>0.89500000000000002</v>
      </c>
      <c r="F16" s="7" t="s">
        <v>9</v>
      </c>
      <c r="G16" s="10">
        <v>26</v>
      </c>
      <c r="H16" s="10">
        <f>E16*G16</f>
        <v>23.27</v>
      </c>
    </row>
    <row r="17" spans="1:8" x14ac:dyDescent="0.25">
      <c r="A17" s="7" t="s">
        <v>13</v>
      </c>
      <c r="B17" s="6" t="s">
        <v>11</v>
      </c>
      <c r="C17" s="8" t="s">
        <v>8</v>
      </c>
      <c r="D17" s="9">
        <v>1.5469999999999999</v>
      </c>
      <c r="E17" s="9">
        <v>0.86</v>
      </c>
      <c r="F17" s="7" t="s">
        <v>9</v>
      </c>
      <c r="G17" s="10">
        <v>26</v>
      </c>
      <c r="H17" s="10">
        <f>E17*G17</f>
        <v>22.36</v>
      </c>
    </row>
    <row r="18" spans="1:8" x14ac:dyDescent="0.25">
      <c r="A18" s="12" t="s">
        <v>12</v>
      </c>
      <c r="B18" s="13"/>
      <c r="C18" s="14"/>
      <c r="D18" s="15">
        <f>SUM(D16:D17)</f>
        <v>6.84</v>
      </c>
      <c r="E18" s="15">
        <f>SUM(E16:E17)</f>
        <v>1.7549999999999999</v>
      </c>
      <c r="F18" s="12"/>
      <c r="G18" s="16"/>
      <c r="H18" s="16">
        <f>SUM(H16:H17)</f>
        <v>45.629999999999995</v>
      </c>
    </row>
    <row r="19" spans="1:8" x14ac:dyDescent="0.25">
      <c r="A19" s="7"/>
      <c r="B19" s="5"/>
      <c r="C19" s="11"/>
      <c r="D19" s="9"/>
      <c r="E19" s="9"/>
      <c r="F19" s="7"/>
      <c r="G19" s="10"/>
      <c r="H19" s="10"/>
    </row>
    <row r="20" spans="1:8" x14ac:dyDescent="0.25">
      <c r="A20" s="7" t="s">
        <v>15</v>
      </c>
      <c r="B20" s="6" t="s">
        <v>7</v>
      </c>
      <c r="C20" s="8" t="s">
        <v>8</v>
      </c>
      <c r="D20" s="9">
        <v>0.88800000000000001</v>
      </c>
      <c r="E20" s="9">
        <v>0.28299999999999997</v>
      </c>
      <c r="F20" s="7" t="s">
        <v>9</v>
      </c>
      <c r="G20" s="10">
        <v>26</v>
      </c>
      <c r="H20" s="10">
        <f>E20*G20</f>
        <v>7.3579999999999997</v>
      </c>
    </row>
    <row r="21" spans="1:8" x14ac:dyDescent="0.25">
      <c r="A21" s="7" t="s">
        <v>15</v>
      </c>
      <c r="B21" s="6" t="s">
        <v>16</v>
      </c>
      <c r="C21" s="8" t="s">
        <v>8</v>
      </c>
      <c r="D21" s="9">
        <v>1.835</v>
      </c>
      <c r="E21" s="9">
        <v>0.90800000000000003</v>
      </c>
      <c r="F21" s="7" t="s">
        <v>9</v>
      </c>
      <c r="G21" s="10">
        <v>26</v>
      </c>
      <c r="H21" s="10">
        <f>E21*G21</f>
        <v>23.608000000000001</v>
      </c>
    </row>
    <row r="22" spans="1:8" x14ac:dyDescent="0.25">
      <c r="A22" s="7" t="s">
        <v>15</v>
      </c>
      <c r="B22" s="6" t="s">
        <v>17</v>
      </c>
      <c r="C22" s="8" t="s">
        <v>8</v>
      </c>
      <c r="D22" s="9">
        <v>0.92200000000000004</v>
      </c>
      <c r="E22" s="9">
        <v>0.25600000000000001</v>
      </c>
      <c r="F22" s="7" t="s">
        <v>9</v>
      </c>
      <c r="G22" s="10">
        <v>26</v>
      </c>
      <c r="H22" s="10">
        <f>E22*G22</f>
        <v>6.6560000000000006</v>
      </c>
    </row>
    <row r="23" spans="1:8" x14ac:dyDescent="0.25">
      <c r="A23" s="7" t="s">
        <v>15</v>
      </c>
      <c r="B23" s="6" t="s">
        <v>18</v>
      </c>
      <c r="C23" s="8" t="s">
        <v>8</v>
      </c>
      <c r="D23" s="9">
        <v>2.0920000000000001</v>
      </c>
      <c r="E23" s="9">
        <v>0.14799999999999999</v>
      </c>
      <c r="F23" s="7" t="s">
        <v>9</v>
      </c>
      <c r="G23" s="10">
        <v>26</v>
      </c>
      <c r="H23" s="10">
        <f>E23*G23</f>
        <v>3.8479999999999999</v>
      </c>
    </row>
    <row r="24" spans="1:8" x14ac:dyDescent="0.25">
      <c r="A24" s="12" t="s">
        <v>12</v>
      </c>
      <c r="B24" s="13"/>
      <c r="C24" s="14"/>
      <c r="D24" s="15">
        <f>SUM(D20:D23)</f>
        <v>5.7370000000000001</v>
      </c>
      <c r="E24" s="15">
        <f>SUM(E20:E23)</f>
        <v>1.595</v>
      </c>
      <c r="F24" s="12"/>
      <c r="G24" s="16"/>
      <c r="H24" s="16">
        <f>SUM(H20:H23)</f>
        <v>41.47</v>
      </c>
    </row>
    <row r="25" spans="1:8" x14ac:dyDescent="0.25">
      <c r="A25" s="7"/>
      <c r="B25" s="5"/>
      <c r="C25" s="11"/>
      <c r="D25" s="9"/>
      <c r="E25" s="9"/>
      <c r="F25" s="7"/>
      <c r="G25" s="10"/>
      <c r="H25" s="10"/>
    </row>
    <row r="26" spans="1:8" x14ac:dyDescent="0.25">
      <c r="A26" s="7" t="s">
        <v>19</v>
      </c>
      <c r="B26" s="6" t="s">
        <v>17</v>
      </c>
      <c r="C26" s="8" t="s">
        <v>8</v>
      </c>
      <c r="D26" s="9">
        <v>0.92200000000000004</v>
      </c>
      <c r="E26" s="9">
        <v>0.11</v>
      </c>
      <c r="F26" s="7" t="s">
        <v>9</v>
      </c>
      <c r="G26" s="10">
        <v>26</v>
      </c>
      <c r="H26" s="10">
        <f t="shared" ref="H26:H40" si="0">E26*G26</f>
        <v>2.86</v>
      </c>
    </row>
    <row r="27" spans="1:8" x14ac:dyDescent="0.25">
      <c r="A27" s="7" t="s">
        <v>19</v>
      </c>
      <c r="B27" s="6" t="s">
        <v>20</v>
      </c>
      <c r="C27" s="8" t="s">
        <v>8</v>
      </c>
      <c r="D27" s="9">
        <v>0.93200000000000005</v>
      </c>
      <c r="E27" s="9">
        <v>0.14099999999999999</v>
      </c>
      <c r="F27" s="7" t="s">
        <v>9</v>
      </c>
      <c r="G27" s="10">
        <v>26</v>
      </c>
      <c r="H27" s="10">
        <f t="shared" si="0"/>
        <v>3.6659999999999995</v>
      </c>
    </row>
    <row r="28" spans="1:8" x14ac:dyDescent="0.25">
      <c r="A28" s="7" t="s">
        <v>19</v>
      </c>
      <c r="B28" s="6" t="s">
        <v>18</v>
      </c>
      <c r="C28" s="8" t="s">
        <v>8</v>
      </c>
      <c r="D28" s="9">
        <v>2.0920000000000001</v>
      </c>
      <c r="E28" s="9">
        <v>0.48799999999999999</v>
      </c>
      <c r="F28" s="7" t="s">
        <v>9</v>
      </c>
      <c r="G28" s="10">
        <v>26</v>
      </c>
      <c r="H28" s="10">
        <f t="shared" si="0"/>
        <v>12.687999999999999</v>
      </c>
    </row>
    <row r="29" spans="1:8" x14ac:dyDescent="0.25">
      <c r="A29" s="7" t="s">
        <v>19</v>
      </c>
      <c r="B29" s="6" t="s">
        <v>21</v>
      </c>
      <c r="C29" s="8" t="s">
        <v>8</v>
      </c>
      <c r="D29" s="9">
        <v>0.34300000000000003</v>
      </c>
      <c r="E29" s="9">
        <v>0.32400000000000001</v>
      </c>
      <c r="F29" s="7" t="s">
        <v>9</v>
      </c>
      <c r="G29" s="10">
        <v>26</v>
      </c>
      <c r="H29" s="10">
        <f t="shared" si="0"/>
        <v>8.4239999999999995</v>
      </c>
    </row>
    <row r="30" spans="1:8" x14ac:dyDescent="0.25">
      <c r="A30" s="7" t="s">
        <v>19</v>
      </c>
      <c r="B30" s="6" t="s">
        <v>22</v>
      </c>
      <c r="C30" s="8" t="s">
        <v>8</v>
      </c>
      <c r="D30" s="9">
        <v>2.2690000000000001</v>
      </c>
      <c r="E30" s="9">
        <v>6.8000000000000005E-2</v>
      </c>
      <c r="F30" s="7" t="s">
        <v>9</v>
      </c>
      <c r="G30" s="10">
        <v>26</v>
      </c>
      <c r="H30" s="10">
        <f t="shared" si="0"/>
        <v>1.7680000000000002</v>
      </c>
    </row>
    <row r="31" spans="1:8" x14ac:dyDescent="0.25">
      <c r="A31" s="7" t="s">
        <v>19</v>
      </c>
      <c r="B31" s="6" t="s">
        <v>23</v>
      </c>
      <c r="C31" s="8" t="s">
        <v>8</v>
      </c>
      <c r="D31" s="9">
        <v>4.2</v>
      </c>
      <c r="E31" s="9">
        <v>0.32500000000000001</v>
      </c>
      <c r="F31" s="7" t="s">
        <v>9</v>
      </c>
      <c r="G31" s="10">
        <v>26</v>
      </c>
      <c r="H31" s="10">
        <f t="shared" si="0"/>
        <v>8.4500000000000011</v>
      </c>
    </row>
    <row r="32" spans="1:8" x14ac:dyDescent="0.25">
      <c r="A32" s="7" t="s">
        <v>19</v>
      </c>
      <c r="B32" s="6" t="s">
        <v>23</v>
      </c>
      <c r="C32" s="8" t="s">
        <v>8</v>
      </c>
      <c r="D32" s="9">
        <v>4.2</v>
      </c>
      <c r="E32" s="9">
        <v>0.39500000000000002</v>
      </c>
      <c r="F32" s="7" t="s">
        <v>9</v>
      </c>
      <c r="G32" s="10">
        <v>26</v>
      </c>
      <c r="H32" s="10">
        <f t="shared" si="0"/>
        <v>10.27</v>
      </c>
    </row>
    <row r="33" spans="1:8" x14ac:dyDescent="0.25">
      <c r="A33" s="7" t="s">
        <v>19</v>
      </c>
      <c r="B33" s="6" t="s">
        <v>24</v>
      </c>
      <c r="C33" s="8" t="s">
        <v>8</v>
      </c>
      <c r="D33" s="9">
        <v>4.1440000000000001</v>
      </c>
      <c r="E33" s="9">
        <v>3.49</v>
      </c>
      <c r="F33" s="7" t="s">
        <v>9</v>
      </c>
      <c r="G33" s="10">
        <v>26</v>
      </c>
      <c r="H33" s="10">
        <f t="shared" si="0"/>
        <v>90.740000000000009</v>
      </c>
    </row>
    <row r="34" spans="1:8" x14ac:dyDescent="0.25">
      <c r="A34" s="7" t="s">
        <v>19</v>
      </c>
      <c r="B34" s="6" t="s">
        <v>25</v>
      </c>
      <c r="C34" s="8" t="s">
        <v>8</v>
      </c>
      <c r="D34" s="9">
        <v>2.3090000000000002</v>
      </c>
      <c r="E34" s="9">
        <v>0.221</v>
      </c>
      <c r="F34" s="7" t="s">
        <v>9</v>
      </c>
      <c r="G34" s="10">
        <v>26</v>
      </c>
      <c r="H34" s="10">
        <f t="shared" si="0"/>
        <v>5.7460000000000004</v>
      </c>
    </row>
    <row r="35" spans="1:8" x14ac:dyDescent="0.25">
      <c r="A35" s="7" t="s">
        <v>19</v>
      </c>
      <c r="B35" s="6" t="s">
        <v>26</v>
      </c>
      <c r="C35" s="8" t="s">
        <v>8</v>
      </c>
      <c r="D35" s="9">
        <v>3.226</v>
      </c>
      <c r="E35" s="9">
        <v>0.78800000000000003</v>
      </c>
      <c r="F35" s="7" t="s">
        <v>9</v>
      </c>
      <c r="G35" s="10">
        <v>26</v>
      </c>
      <c r="H35" s="10">
        <f t="shared" si="0"/>
        <v>20.488</v>
      </c>
    </row>
    <row r="36" spans="1:8" x14ac:dyDescent="0.25">
      <c r="A36" s="7" t="s">
        <v>19</v>
      </c>
      <c r="B36" s="6" t="s">
        <v>27</v>
      </c>
      <c r="C36" s="8" t="s">
        <v>8</v>
      </c>
      <c r="D36" s="9">
        <v>2.3809999999999998</v>
      </c>
      <c r="E36" s="9">
        <v>5.2999999999999999E-2</v>
      </c>
      <c r="F36" s="7" t="s">
        <v>9</v>
      </c>
      <c r="G36" s="10">
        <v>26</v>
      </c>
      <c r="H36" s="10">
        <f t="shared" si="0"/>
        <v>1.3779999999999999</v>
      </c>
    </row>
    <row r="37" spans="1:8" x14ac:dyDescent="0.25">
      <c r="A37" s="7" t="s">
        <v>19</v>
      </c>
      <c r="B37" s="6" t="s">
        <v>27</v>
      </c>
      <c r="C37" s="8" t="s">
        <v>8</v>
      </c>
      <c r="D37" s="9">
        <v>2.3809999999999998</v>
      </c>
      <c r="E37" s="9">
        <v>0.29599999999999999</v>
      </c>
      <c r="F37" s="7" t="s">
        <v>9</v>
      </c>
      <c r="G37" s="10">
        <v>26</v>
      </c>
      <c r="H37" s="10">
        <f t="shared" si="0"/>
        <v>7.6959999999999997</v>
      </c>
    </row>
    <row r="38" spans="1:8" x14ac:dyDescent="0.25">
      <c r="A38" s="7" t="s">
        <v>19</v>
      </c>
      <c r="B38" s="6" t="s">
        <v>28</v>
      </c>
      <c r="C38" s="8" t="s">
        <v>8</v>
      </c>
      <c r="D38" s="9">
        <v>0.995</v>
      </c>
      <c r="E38" s="9">
        <v>0.316</v>
      </c>
      <c r="F38" s="7" t="s">
        <v>9</v>
      </c>
      <c r="G38" s="10">
        <v>26</v>
      </c>
      <c r="H38" s="10">
        <f t="shared" si="0"/>
        <v>8.2159999999999993</v>
      </c>
    </row>
    <row r="39" spans="1:8" x14ac:dyDescent="0.25">
      <c r="A39" s="7" t="s">
        <v>19</v>
      </c>
      <c r="B39" s="6" t="s">
        <v>29</v>
      </c>
      <c r="C39" s="8" t="s">
        <v>8</v>
      </c>
      <c r="D39" s="9">
        <v>1.78</v>
      </c>
      <c r="E39" s="9">
        <v>0.43099999999999999</v>
      </c>
      <c r="F39" s="7" t="s">
        <v>9</v>
      </c>
      <c r="G39" s="10">
        <v>26</v>
      </c>
      <c r="H39" s="10">
        <f t="shared" si="0"/>
        <v>11.206</v>
      </c>
    </row>
    <row r="40" spans="1:8" x14ac:dyDescent="0.25">
      <c r="A40" s="7" t="s">
        <v>19</v>
      </c>
      <c r="B40" s="6" t="s">
        <v>30</v>
      </c>
      <c r="C40" s="8" t="s">
        <v>8</v>
      </c>
      <c r="D40" s="9">
        <v>2.3839999999999999</v>
      </c>
      <c r="E40" s="9">
        <v>0.223</v>
      </c>
      <c r="F40" s="7" t="s">
        <v>9</v>
      </c>
      <c r="G40" s="10">
        <v>26</v>
      </c>
      <c r="H40" s="10">
        <f t="shared" si="0"/>
        <v>5.798</v>
      </c>
    </row>
    <row r="41" spans="1:8" x14ac:dyDescent="0.25">
      <c r="A41" s="12" t="s">
        <v>12</v>
      </c>
      <c r="B41" s="13"/>
      <c r="C41" s="14"/>
      <c r="D41" s="15">
        <f>SUM(D26:D40)</f>
        <v>34.558000000000007</v>
      </c>
      <c r="E41" s="15">
        <f>SUM(E26:E40)</f>
        <v>7.6690000000000005</v>
      </c>
      <c r="F41" s="12"/>
      <c r="G41" s="16"/>
      <c r="H41" s="16">
        <f>SUM(H26:H40)</f>
        <v>199.39400000000001</v>
      </c>
    </row>
    <row r="42" spans="1:8" x14ac:dyDescent="0.25">
      <c r="A42" s="7"/>
      <c r="B42" s="5"/>
      <c r="C42" s="11"/>
      <c r="D42" s="9"/>
      <c r="E42" s="9"/>
      <c r="F42" s="7"/>
      <c r="G42" s="10"/>
      <c r="H42" s="10"/>
    </row>
    <row r="43" spans="1:8" x14ac:dyDescent="0.25">
      <c r="A43" s="7" t="s">
        <v>31</v>
      </c>
      <c r="B43" s="6" t="s">
        <v>32</v>
      </c>
      <c r="C43" s="8" t="s">
        <v>8</v>
      </c>
      <c r="D43" s="9">
        <v>0.53600000000000003</v>
      </c>
      <c r="E43" s="9">
        <v>0.33700000000000002</v>
      </c>
      <c r="F43" s="7" t="s">
        <v>9</v>
      </c>
      <c r="G43" s="10">
        <v>26</v>
      </c>
      <c r="H43" s="10">
        <f>E43*G43</f>
        <v>8.7620000000000005</v>
      </c>
    </row>
    <row r="44" spans="1:8" x14ac:dyDescent="0.25">
      <c r="A44" s="7" t="s">
        <v>31</v>
      </c>
      <c r="B44" s="6" t="s">
        <v>33</v>
      </c>
      <c r="C44" s="8" t="s">
        <v>8</v>
      </c>
      <c r="D44" s="9">
        <v>1.952</v>
      </c>
      <c r="E44" s="9">
        <v>7.1999999999999995E-2</v>
      </c>
      <c r="F44" s="7" t="s">
        <v>9</v>
      </c>
      <c r="G44" s="10">
        <v>26</v>
      </c>
      <c r="H44" s="10">
        <f>E44*G44</f>
        <v>1.8719999999999999</v>
      </c>
    </row>
    <row r="45" spans="1:8" x14ac:dyDescent="0.25">
      <c r="A45" s="7" t="s">
        <v>31</v>
      </c>
      <c r="B45" s="6" t="s">
        <v>17</v>
      </c>
      <c r="C45" s="8" t="s">
        <v>8</v>
      </c>
      <c r="D45" s="9">
        <v>0.92200000000000004</v>
      </c>
      <c r="E45" s="9">
        <v>0.11799999999999999</v>
      </c>
      <c r="F45" s="7" t="s">
        <v>9</v>
      </c>
      <c r="G45" s="10">
        <v>26</v>
      </c>
      <c r="H45" s="10">
        <f>E45*G45</f>
        <v>3.0679999999999996</v>
      </c>
    </row>
    <row r="46" spans="1:8" x14ac:dyDescent="0.25">
      <c r="A46" s="7" t="s">
        <v>31</v>
      </c>
      <c r="B46" s="6" t="s">
        <v>34</v>
      </c>
      <c r="C46" s="8" t="s">
        <v>8</v>
      </c>
      <c r="D46" s="9">
        <v>0.90800000000000003</v>
      </c>
      <c r="E46" s="9">
        <v>0.25600000000000001</v>
      </c>
      <c r="F46" s="7" t="s">
        <v>9</v>
      </c>
      <c r="G46" s="10">
        <v>26</v>
      </c>
      <c r="H46" s="10">
        <f>E46*G46</f>
        <v>6.6560000000000006</v>
      </c>
    </row>
    <row r="47" spans="1:8" x14ac:dyDescent="0.25">
      <c r="A47" s="7" t="s">
        <v>31</v>
      </c>
      <c r="B47" s="6" t="s">
        <v>29</v>
      </c>
      <c r="C47" s="8" t="s">
        <v>8</v>
      </c>
      <c r="D47" s="9">
        <v>1.78</v>
      </c>
      <c r="E47" s="9">
        <v>1.0999999999999999E-2</v>
      </c>
      <c r="F47" s="7" t="s">
        <v>9</v>
      </c>
      <c r="G47" s="10">
        <v>26</v>
      </c>
      <c r="H47" s="10">
        <f>E47*G47</f>
        <v>0.28599999999999998</v>
      </c>
    </row>
    <row r="48" spans="1:8" x14ac:dyDescent="0.25">
      <c r="A48" s="12" t="s">
        <v>12</v>
      </c>
      <c r="B48" s="13"/>
      <c r="C48" s="14"/>
      <c r="D48" s="15">
        <f>SUM(D43:D47)</f>
        <v>6.0980000000000008</v>
      </c>
      <c r="E48" s="15">
        <f>SUM(E43:E47)</f>
        <v>0.79400000000000004</v>
      </c>
      <c r="F48" s="12"/>
      <c r="G48" s="16"/>
      <c r="H48" s="16">
        <f>SUM(H43:H47)</f>
        <v>20.644000000000002</v>
      </c>
    </row>
    <row r="49" spans="1:8" x14ac:dyDescent="0.25">
      <c r="A49" s="7"/>
      <c r="B49" s="5"/>
      <c r="C49" s="11"/>
      <c r="D49" s="9"/>
      <c r="E49" s="9"/>
      <c r="F49" s="7"/>
      <c r="G49" s="10"/>
      <c r="H49" s="10"/>
    </row>
    <row r="50" spans="1:8" x14ac:dyDescent="0.25">
      <c r="A50" s="7" t="s">
        <v>35</v>
      </c>
      <c r="B50" s="6" t="s">
        <v>32</v>
      </c>
      <c r="C50" s="8" t="s">
        <v>8</v>
      </c>
      <c r="D50" s="9">
        <v>0.53600000000000003</v>
      </c>
      <c r="E50" s="9">
        <v>0.126</v>
      </c>
      <c r="F50" s="7" t="s">
        <v>9</v>
      </c>
      <c r="G50" s="10">
        <v>26</v>
      </c>
      <c r="H50" s="10">
        <f>E50*G50</f>
        <v>3.2759999999999998</v>
      </c>
    </row>
    <row r="51" spans="1:8" x14ac:dyDescent="0.25">
      <c r="A51" s="12" t="s">
        <v>12</v>
      </c>
      <c r="B51" s="13"/>
      <c r="C51" s="14"/>
      <c r="D51" s="15">
        <v>0.53600000000000003</v>
      </c>
      <c r="E51" s="15">
        <v>0.126</v>
      </c>
      <c r="F51" s="12"/>
      <c r="G51" s="16"/>
      <c r="H51" s="16">
        <v>3.28</v>
      </c>
    </row>
    <row r="52" spans="1:8" x14ac:dyDescent="0.25">
      <c r="A52" s="7"/>
      <c r="B52" s="5"/>
      <c r="C52" s="11"/>
      <c r="D52" s="9"/>
      <c r="E52" s="9"/>
      <c r="F52" s="7"/>
      <c r="G52" s="10"/>
      <c r="H52" s="10"/>
    </row>
    <row r="53" spans="1:8" x14ac:dyDescent="0.25">
      <c r="A53" s="7" t="s">
        <v>36</v>
      </c>
      <c r="B53" s="6" t="s">
        <v>37</v>
      </c>
      <c r="C53" s="8" t="s">
        <v>8</v>
      </c>
      <c r="D53" s="9">
        <v>0.47399999999999998</v>
      </c>
      <c r="E53" s="9">
        <v>0.127</v>
      </c>
      <c r="F53" s="7" t="s">
        <v>9</v>
      </c>
      <c r="G53" s="10">
        <v>26</v>
      </c>
      <c r="H53" s="10">
        <f>E53*G53</f>
        <v>3.302</v>
      </c>
    </row>
    <row r="54" spans="1:8" x14ac:dyDescent="0.25">
      <c r="A54" s="7" t="s">
        <v>36</v>
      </c>
      <c r="B54" s="6" t="s">
        <v>18</v>
      </c>
      <c r="C54" s="8" t="s">
        <v>8</v>
      </c>
      <c r="D54" s="9">
        <v>2.0920000000000001</v>
      </c>
      <c r="E54" s="9">
        <v>0.13200000000000001</v>
      </c>
      <c r="F54" s="7" t="s">
        <v>9</v>
      </c>
      <c r="G54" s="10">
        <v>26</v>
      </c>
      <c r="H54" s="10">
        <f>E54*G54</f>
        <v>3.4320000000000004</v>
      </c>
    </row>
    <row r="55" spans="1:8" x14ac:dyDescent="0.25">
      <c r="A55" s="12" t="s">
        <v>12</v>
      </c>
      <c r="B55" s="13"/>
      <c r="C55" s="14"/>
      <c r="D55" s="15">
        <f>SUM(D53:D54)</f>
        <v>2.5659999999999998</v>
      </c>
      <c r="E55" s="15">
        <f>SUM(E53:E54)</f>
        <v>0.25900000000000001</v>
      </c>
      <c r="F55" s="12"/>
      <c r="G55" s="16"/>
      <c r="H55" s="16">
        <f>SUM(H53:H54)</f>
        <v>6.734</v>
      </c>
    </row>
    <row r="56" spans="1:8" x14ac:dyDescent="0.25">
      <c r="A56" s="7"/>
      <c r="B56" s="5"/>
      <c r="C56" s="11"/>
      <c r="D56" s="9"/>
      <c r="E56" s="9"/>
      <c r="F56" s="7"/>
      <c r="G56" s="10"/>
      <c r="H56" s="10"/>
    </row>
    <row r="57" spans="1:8" x14ac:dyDescent="0.25">
      <c r="A57" s="7" t="s">
        <v>38</v>
      </c>
      <c r="B57" s="6" t="s">
        <v>39</v>
      </c>
      <c r="C57" s="8" t="s">
        <v>8</v>
      </c>
      <c r="D57" s="9">
        <v>0.75</v>
      </c>
      <c r="E57" s="9">
        <v>0.36799999999999999</v>
      </c>
      <c r="F57" s="7" t="s">
        <v>9</v>
      </c>
      <c r="G57" s="10">
        <v>26</v>
      </c>
      <c r="H57" s="10">
        <f t="shared" ref="H57:H71" si="1">E57*G57</f>
        <v>9.5679999999999996</v>
      </c>
    </row>
    <row r="58" spans="1:8" x14ac:dyDescent="0.25">
      <c r="A58" s="7" t="s">
        <v>38</v>
      </c>
      <c r="B58" s="6" t="s">
        <v>40</v>
      </c>
      <c r="C58" s="8" t="s">
        <v>8</v>
      </c>
      <c r="D58" s="9">
        <v>0.34599999999999997</v>
      </c>
      <c r="E58" s="9">
        <v>0.34100000000000003</v>
      </c>
      <c r="F58" s="7" t="s">
        <v>9</v>
      </c>
      <c r="G58" s="10">
        <v>26</v>
      </c>
      <c r="H58" s="10">
        <f t="shared" si="1"/>
        <v>8.8660000000000014</v>
      </c>
    </row>
    <row r="59" spans="1:8" x14ac:dyDescent="0.25">
      <c r="A59" s="7" t="s">
        <v>38</v>
      </c>
      <c r="B59" s="6" t="s">
        <v>41</v>
      </c>
      <c r="C59" s="8" t="s">
        <v>8</v>
      </c>
      <c r="D59" s="9">
        <v>1.369</v>
      </c>
      <c r="E59" s="9">
        <v>0.79700000000000004</v>
      </c>
      <c r="F59" s="7" t="s">
        <v>9</v>
      </c>
      <c r="G59" s="10">
        <v>26</v>
      </c>
      <c r="H59" s="10">
        <f t="shared" si="1"/>
        <v>20.722000000000001</v>
      </c>
    </row>
    <row r="60" spans="1:8" x14ac:dyDescent="0.25">
      <c r="A60" s="7" t="s">
        <v>38</v>
      </c>
      <c r="B60" s="6" t="s">
        <v>22</v>
      </c>
      <c r="C60" s="8" t="s">
        <v>8</v>
      </c>
      <c r="D60" s="9">
        <v>2.2690000000000001</v>
      </c>
      <c r="E60" s="9">
        <v>2.0110000000000001</v>
      </c>
      <c r="F60" s="7" t="s">
        <v>9</v>
      </c>
      <c r="G60" s="10">
        <v>26</v>
      </c>
      <c r="H60" s="10">
        <f t="shared" si="1"/>
        <v>52.286000000000001</v>
      </c>
    </row>
    <row r="61" spans="1:8" x14ac:dyDescent="0.25">
      <c r="A61" s="7" t="s">
        <v>38</v>
      </c>
      <c r="B61" s="6" t="s">
        <v>23</v>
      </c>
      <c r="C61" s="8" t="s">
        <v>8</v>
      </c>
      <c r="D61" s="9">
        <v>4.2</v>
      </c>
      <c r="E61" s="9">
        <v>1.518</v>
      </c>
      <c r="F61" s="7" t="s">
        <v>9</v>
      </c>
      <c r="G61" s="10">
        <v>26</v>
      </c>
      <c r="H61" s="10">
        <f t="shared" si="1"/>
        <v>39.468000000000004</v>
      </c>
    </row>
    <row r="62" spans="1:8" x14ac:dyDescent="0.25">
      <c r="A62" s="7" t="s">
        <v>38</v>
      </c>
      <c r="B62" s="6" t="s">
        <v>42</v>
      </c>
      <c r="C62" s="8" t="s">
        <v>8</v>
      </c>
      <c r="D62" s="9">
        <v>0.41899999999999998</v>
      </c>
      <c r="E62" s="9">
        <v>0.39500000000000002</v>
      </c>
      <c r="F62" s="7" t="s">
        <v>9</v>
      </c>
      <c r="G62" s="10">
        <v>26</v>
      </c>
      <c r="H62" s="10">
        <f t="shared" si="1"/>
        <v>10.27</v>
      </c>
    </row>
    <row r="63" spans="1:8" x14ac:dyDescent="0.25">
      <c r="A63" s="7" t="s">
        <v>38</v>
      </c>
      <c r="B63" s="6" t="s">
        <v>43</v>
      </c>
      <c r="C63" s="8" t="s">
        <v>8</v>
      </c>
      <c r="D63" s="9">
        <v>0.5</v>
      </c>
      <c r="E63" s="9">
        <v>0.5</v>
      </c>
      <c r="F63" s="7" t="s">
        <v>9</v>
      </c>
      <c r="G63" s="10">
        <v>26</v>
      </c>
      <c r="H63" s="10">
        <f t="shared" si="1"/>
        <v>13</v>
      </c>
    </row>
    <row r="64" spans="1:8" x14ac:dyDescent="0.25">
      <c r="A64" s="7" t="s">
        <v>38</v>
      </c>
      <c r="B64" s="6" t="s">
        <v>44</v>
      </c>
      <c r="C64" s="8" t="s">
        <v>8</v>
      </c>
      <c r="D64" s="9">
        <v>1.3169999999999999</v>
      </c>
      <c r="E64" s="9">
        <v>0.31900000000000001</v>
      </c>
      <c r="F64" s="7" t="s">
        <v>9</v>
      </c>
      <c r="G64" s="10">
        <v>26</v>
      </c>
      <c r="H64" s="10">
        <f t="shared" si="1"/>
        <v>8.2940000000000005</v>
      </c>
    </row>
    <row r="65" spans="1:8" x14ac:dyDescent="0.25">
      <c r="A65" s="7" t="s">
        <v>38</v>
      </c>
      <c r="B65" s="6" t="s">
        <v>45</v>
      </c>
      <c r="C65" s="8" t="s">
        <v>8</v>
      </c>
      <c r="D65" s="9">
        <v>0.436</v>
      </c>
      <c r="E65" s="9">
        <v>0.435</v>
      </c>
      <c r="F65" s="7" t="s">
        <v>9</v>
      </c>
      <c r="G65" s="10">
        <v>26</v>
      </c>
      <c r="H65" s="10">
        <f t="shared" si="1"/>
        <v>11.31</v>
      </c>
    </row>
    <row r="66" spans="1:8" x14ac:dyDescent="0.25">
      <c r="A66" s="7" t="s">
        <v>38</v>
      </c>
      <c r="B66" s="6" t="s">
        <v>10</v>
      </c>
      <c r="C66" s="8" t="s">
        <v>8</v>
      </c>
      <c r="D66" s="9">
        <v>1.1559999999999999</v>
      </c>
      <c r="E66" s="9">
        <v>0.28399999999999997</v>
      </c>
      <c r="F66" s="7" t="s">
        <v>9</v>
      </c>
      <c r="G66" s="10">
        <v>26</v>
      </c>
      <c r="H66" s="10">
        <f t="shared" si="1"/>
        <v>7.3839999999999995</v>
      </c>
    </row>
    <row r="67" spans="1:8" x14ac:dyDescent="0.25">
      <c r="A67" s="7" t="s">
        <v>38</v>
      </c>
      <c r="B67" s="6" t="s">
        <v>11</v>
      </c>
      <c r="C67" s="8" t="s">
        <v>8</v>
      </c>
      <c r="D67" s="9">
        <v>1.5469999999999999</v>
      </c>
      <c r="E67" s="9">
        <v>0.35499999999999998</v>
      </c>
      <c r="F67" s="7" t="s">
        <v>9</v>
      </c>
      <c r="G67" s="10">
        <v>26</v>
      </c>
      <c r="H67" s="10">
        <f t="shared" si="1"/>
        <v>9.23</v>
      </c>
    </row>
    <row r="68" spans="1:8" x14ac:dyDescent="0.25">
      <c r="A68" s="7" t="s">
        <v>38</v>
      </c>
      <c r="B68" s="6" t="s">
        <v>46</v>
      </c>
      <c r="C68" s="8" t="s">
        <v>8</v>
      </c>
      <c r="D68" s="9">
        <v>3.964</v>
      </c>
      <c r="E68" s="9">
        <v>7.6999999999999999E-2</v>
      </c>
      <c r="F68" s="7" t="s">
        <v>9</v>
      </c>
      <c r="G68" s="10">
        <v>26</v>
      </c>
      <c r="H68" s="10">
        <f t="shared" si="1"/>
        <v>2.0019999999999998</v>
      </c>
    </row>
    <row r="69" spans="1:8" x14ac:dyDescent="0.25">
      <c r="A69" s="7" t="s">
        <v>38</v>
      </c>
      <c r="B69" s="6" t="s">
        <v>47</v>
      </c>
      <c r="C69" s="8" t="s">
        <v>8</v>
      </c>
      <c r="D69" s="9">
        <v>1.7470000000000001</v>
      </c>
      <c r="E69" s="9">
        <v>1.6</v>
      </c>
      <c r="F69" s="7" t="s">
        <v>9</v>
      </c>
      <c r="G69" s="10">
        <v>26</v>
      </c>
      <c r="H69" s="10">
        <f t="shared" si="1"/>
        <v>41.6</v>
      </c>
    </row>
    <row r="70" spans="1:8" x14ac:dyDescent="0.25">
      <c r="A70" s="7" t="s">
        <v>38</v>
      </c>
      <c r="B70" s="6" t="s">
        <v>48</v>
      </c>
      <c r="C70" s="8" t="s">
        <v>8</v>
      </c>
      <c r="D70" s="9">
        <v>0.439</v>
      </c>
      <c r="E70" s="9">
        <v>0.36199999999999999</v>
      </c>
      <c r="F70" s="7" t="s">
        <v>9</v>
      </c>
      <c r="G70" s="10">
        <v>26</v>
      </c>
      <c r="H70" s="10">
        <f t="shared" si="1"/>
        <v>9.411999999999999</v>
      </c>
    </row>
    <row r="71" spans="1:8" x14ac:dyDescent="0.25">
      <c r="A71" s="7" t="s">
        <v>38</v>
      </c>
      <c r="B71" s="6" t="s">
        <v>49</v>
      </c>
      <c r="C71" s="8" t="s">
        <v>8</v>
      </c>
      <c r="D71" s="9">
        <v>3.3039999999999998</v>
      </c>
      <c r="E71" s="9">
        <v>3.0289999999999999</v>
      </c>
      <c r="F71" s="7" t="s">
        <v>9</v>
      </c>
      <c r="G71" s="10">
        <v>26</v>
      </c>
      <c r="H71" s="10">
        <f t="shared" si="1"/>
        <v>78.753999999999991</v>
      </c>
    </row>
    <row r="72" spans="1:8" x14ac:dyDescent="0.25">
      <c r="A72" s="12" t="s">
        <v>12</v>
      </c>
      <c r="B72" s="13"/>
      <c r="C72" s="14"/>
      <c r="D72" s="15">
        <f>SUM(D57:D71)</f>
        <v>23.763000000000002</v>
      </c>
      <c r="E72" s="15">
        <f>SUM(E57:E71)</f>
        <v>12.390999999999998</v>
      </c>
      <c r="F72" s="12"/>
      <c r="G72" s="16"/>
      <c r="H72" s="16">
        <f>SUM(H57:H71)</f>
        <v>322.16600000000005</v>
      </c>
    </row>
    <row r="73" spans="1:8" x14ac:dyDescent="0.25">
      <c r="A73" s="12" t="s">
        <v>61</v>
      </c>
      <c r="B73" s="13"/>
      <c r="C73" s="14"/>
      <c r="D73" s="15"/>
      <c r="E73" s="15">
        <f>E72+E55+E51+E48+E41+E24+E18+E14</f>
        <v>25.209999999999994</v>
      </c>
      <c r="F73" s="12"/>
      <c r="G73" s="16"/>
      <c r="H73" s="16">
        <f>H72+H55+H51+H48+H41+H24+H18+H14</f>
        <v>655.46400000000006</v>
      </c>
    </row>
    <row r="74" spans="1:8" x14ac:dyDescent="0.25">
      <c r="B74" s="1"/>
      <c r="C74" s="2"/>
      <c r="D74" s="3"/>
      <c r="E74" s="3"/>
      <c r="G74" s="4"/>
      <c r="H74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2024-12-04T08:28:48Z</cp:lastPrinted>
  <dcterms:created xsi:type="dcterms:W3CDTF">2024-11-22T13:52:43Z</dcterms:created>
  <dcterms:modified xsi:type="dcterms:W3CDTF">2024-12-17T12:27:48Z</dcterms:modified>
</cp:coreProperties>
</file>